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60" windowWidth="15195" windowHeight="8460"/>
  </bookViews>
  <sheets>
    <sheet name="Resumo" sheetId="14" r:id="rId1"/>
    <sheet name="Plan1" sheetId="15" r:id="rId2"/>
    <sheet name="Plan2" sheetId="16" r:id="rId3"/>
  </sheets>
  <definedNames>
    <definedName name="_xlnm.Print_Area" localSheetId="1">Plan1!$C$4:$G$27</definedName>
    <definedName name="_xlnm.Print_Area" localSheetId="0">Resumo!$A$1:$G$21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24519"/>
</workbook>
</file>

<file path=xl/calcChain.xml><?xml version="1.0" encoding="utf-8"?>
<calcChain xmlns="http://schemas.openxmlformats.org/spreadsheetml/2006/main">
  <c r="F12" i="14"/>
  <c r="G24" i="16" s="1"/>
  <c r="G22" i="15"/>
  <c r="G17"/>
  <c r="G7"/>
  <c r="G27"/>
  <c r="G12"/>
  <c r="F10" i="14" s="1"/>
  <c r="G22" i="16" s="1"/>
  <c r="G10" i="14" l="1"/>
  <c r="G9"/>
  <c r="G11"/>
  <c r="G13"/>
  <c r="G12"/>
  <c r="G15" l="1"/>
</calcChain>
</file>

<file path=xl/sharedStrings.xml><?xml version="1.0" encoding="utf-8"?>
<sst xmlns="http://schemas.openxmlformats.org/spreadsheetml/2006/main" count="94" uniqueCount="44">
  <si>
    <t>Código CATMAT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</si>
  <si>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</si>
  <si>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</si>
  <si>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</si>
  <si>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</si>
  <si>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</si>
  <si>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</si>
  <si>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                                                  Ministério  da  Integração  Nacional – MI</t>
  </si>
  <si>
    <t xml:space="preserve">                                      2ª SUPERINTENDÊNCIA REGIONAL</t>
  </si>
  <si>
    <t xml:space="preserve">                                                  Companhia  de  Desenvolvimento  dos  Vales  do  São  Francisco e do Parnaíba</t>
  </si>
  <si>
    <t>ANEXO I - PLANILHA ORÇAMENTÁRIA</t>
  </si>
  <si>
    <t>3ª Superintendência Regional</t>
  </si>
  <si>
    <t>BR0326161</t>
  </si>
  <si>
    <t>BR0326159</t>
  </si>
  <si>
    <t>BR0326637</t>
  </si>
  <si>
    <t>BR0347921</t>
  </si>
  <si>
    <t>Item - 1</t>
  </si>
  <si>
    <t>Item - 2</t>
  </si>
  <si>
    <t>Item - 3</t>
  </si>
  <si>
    <t>Item - 4</t>
  </si>
  <si>
    <t>Item - 5</t>
  </si>
  <si>
    <t>Descrição Tubos PVC Linha Irriga</t>
  </si>
  <si>
    <t>Tubos PVC soldáveis, linha azul, PN 60 - 25mm</t>
  </si>
  <si>
    <t xml:space="preserve">Tubos PVC Irriga, na cor azul com juntas soldáveis PN 80 - DN 100mm. </t>
  </si>
  <si>
    <t>Tubos PVC Irriga, na cor azul com juntas soldáveis PN 80 - DN 75mm.</t>
  </si>
  <si>
    <t>Tubos PVC Irriga, na cor azul com juntas soldáveis PN 80 -DN 50mm.</t>
  </si>
  <si>
    <t>Tubos PVC soldáveis, linha azul, PN 60 - 32mm</t>
  </si>
  <si>
    <t>BR0326164</t>
  </si>
  <si>
    <t>Painel de Preços</t>
  </si>
  <si>
    <t>Guilore</t>
  </si>
  <si>
    <t>Mercado Livre</t>
  </si>
  <si>
    <t>Casairriga</t>
  </si>
  <si>
    <t>Hiper Gotardo</t>
  </si>
  <si>
    <t>Petrolina-PE, Novembro de 2017.</t>
  </si>
  <si>
    <t>Alessandra Crisrina Rossin</t>
  </si>
  <si>
    <t>R$ Adotado</t>
  </si>
  <si>
    <t>CATMAT</t>
  </si>
  <si>
    <t>COTAÇÕES</t>
  </si>
  <si>
    <t>Tubos PVC Irriga, na cor azul com juntas soldáveis PN 60 - DN 32mm.</t>
  </si>
  <si>
    <t>Tubos PVC Irriga, na cor azul com juntas soldáveis PN 60 - DN 25mm.</t>
  </si>
  <si>
    <t>Tubos PVC Irriga, na cor azul com juntas soldáveis PN 60 - DN 100mm.</t>
  </si>
  <si>
    <t>Tubos PVC Irriga, na cor azul com juntas soldáveis PN 60 - DN 50mm.</t>
  </si>
  <si>
    <t>ITEM</t>
  </si>
  <si>
    <t>Item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</si>
</sst>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4" fontId="2" fillId="0" borderId="5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 applyProtection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1" applyNumberFormat="1" applyFont="1" applyFill="1" applyBorder="1" applyAlignment="1" applyProtection="1">
      <alignment vertic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2" borderId="18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4" fontId="0" fillId="0" borderId="25" xfId="0" applyNumberFormat="1" applyBorder="1" applyAlignment="1">
      <alignment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4" fontId="0" fillId="0" borderId="28" xfId="0" applyNumberFormat="1" applyBorder="1" applyAlignment="1">
      <alignment vertical="center"/>
    </xf>
    <xf numFmtId="0" fontId="1" fillId="0" borderId="24" xfId="0" applyFont="1" applyFill="1" applyBorder="1" applyAlignment="1">
      <alignment horizontal="justify" vertical="center" wrapText="1"/>
    </xf>
    <xf numFmtId="0" fontId="1" fillId="0" borderId="27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2" fontId="2" fillId="0" borderId="17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</cellXfs>
  <cellStyles count="3">
    <cellStyle name="Normal" xfId="0" builtinId="0"/>
    <cellStyle name="Separador de milhares" xfId="1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zoomScale="130" zoomScaleSheetLayoutView="130" workbookViewId="0">
      <selection activeCell="F9" sqref="F9"/>
    </sheetView>
  </sheetViews>
  <sheetFormatPr defaultRowHeight="12.75"/>
  <cols>
    <col min="2" max="2" width="15.28515625" customWidth="1"/>
    <col min="3" max="3" width="31.85546875" customWidth="1"/>
    <col min="4" max="4" width="4.5703125" bestFit="1" customWidth="1"/>
    <col min="5" max="5" width="12.28515625" customWidth="1"/>
    <col min="6" max="6" width="14.140625" bestFit="1" customWidth="1"/>
    <col min="7" max="7" width="14.85546875" customWidth="1"/>
    <col min="9" max="9" width="13" bestFit="1" customWidth="1"/>
    <col min="10" max="10" width="11.28515625" bestFit="1" customWidth="1"/>
  </cols>
  <sheetData>
    <row r="1" spans="1:10">
      <c r="A1" s="1" t="s">
        <v>7</v>
      </c>
      <c r="B1" s="1"/>
      <c r="D1" s="2"/>
      <c r="E1" s="2"/>
      <c r="F1" s="2"/>
      <c r="G1" s="2"/>
    </row>
    <row r="2" spans="1:10">
      <c r="A2" s="1" t="s">
        <v>9</v>
      </c>
      <c r="B2" s="1"/>
      <c r="D2" s="2"/>
      <c r="E2" s="2"/>
      <c r="F2" s="2"/>
      <c r="G2" s="2"/>
    </row>
    <row r="3" spans="1:10">
      <c r="A3" s="3" t="s">
        <v>8</v>
      </c>
      <c r="B3" s="54" t="s">
        <v>11</v>
      </c>
      <c r="C3" s="55"/>
    </row>
    <row r="5" spans="1:10">
      <c r="A5" s="56" t="s">
        <v>10</v>
      </c>
      <c r="B5" s="56"/>
      <c r="C5" s="56"/>
      <c r="D5" s="56"/>
      <c r="E5" s="56"/>
      <c r="F5" s="56"/>
      <c r="G5" s="56"/>
    </row>
    <row r="6" spans="1:10" ht="13.5" thickBot="1"/>
    <row r="7" spans="1:10">
      <c r="A7" s="15" t="s">
        <v>43</v>
      </c>
      <c r="B7" s="16" t="s">
        <v>0</v>
      </c>
      <c r="C7" s="17" t="s">
        <v>21</v>
      </c>
      <c r="D7" s="17" t="s">
        <v>1</v>
      </c>
      <c r="E7" s="18" t="s">
        <v>2</v>
      </c>
      <c r="F7" s="16" t="s">
        <v>3</v>
      </c>
      <c r="G7" s="19" t="s">
        <v>4</v>
      </c>
    </row>
    <row r="8" spans="1:10">
      <c r="A8" s="23"/>
      <c r="B8" s="20"/>
      <c r="C8" s="21"/>
      <c r="D8" s="21"/>
      <c r="E8" s="22"/>
      <c r="F8" s="20"/>
      <c r="G8" s="24"/>
    </row>
    <row r="9" spans="1:10" ht="38.25">
      <c r="A9" s="28" t="s">
        <v>16</v>
      </c>
      <c r="B9" s="9" t="s">
        <v>27</v>
      </c>
      <c r="C9" s="10" t="s">
        <v>23</v>
      </c>
      <c r="D9" s="28" t="s">
        <v>5</v>
      </c>
      <c r="E9" s="11">
        <v>2000</v>
      </c>
      <c r="F9" s="12">
        <v>90.7</v>
      </c>
      <c r="G9" s="13">
        <f t="shared" ref="G9:G13" si="0">ROUND((F9*E9),2)</f>
        <v>181400</v>
      </c>
    </row>
    <row r="10" spans="1:10" ht="25.5">
      <c r="A10" s="28" t="s">
        <v>17</v>
      </c>
      <c r="B10" s="9" t="s">
        <v>13</v>
      </c>
      <c r="C10" s="10" t="s">
        <v>24</v>
      </c>
      <c r="D10" s="28" t="s">
        <v>5</v>
      </c>
      <c r="E10" s="29">
        <v>2000</v>
      </c>
      <c r="F10" s="12">
        <f>Plan1!G12</f>
        <v>55.86</v>
      </c>
      <c r="G10" s="13">
        <f t="shared" si="0"/>
        <v>111720</v>
      </c>
    </row>
    <row r="11" spans="1:10" ht="25.5">
      <c r="A11" s="8" t="s">
        <v>18</v>
      </c>
      <c r="B11" s="9" t="s">
        <v>12</v>
      </c>
      <c r="C11" s="10" t="s">
        <v>25</v>
      </c>
      <c r="D11" s="28" t="s">
        <v>5</v>
      </c>
      <c r="E11" s="11">
        <v>12000</v>
      </c>
      <c r="F11" s="12">
        <v>29.17</v>
      </c>
      <c r="G11" s="13">
        <f t="shared" si="0"/>
        <v>350040</v>
      </c>
      <c r="J11" s="5"/>
    </row>
    <row r="12" spans="1:10" ht="25.5">
      <c r="A12" s="8" t="s">
        <v>19</v>
      </c>
      <c r="B12" s="9" t="s">
        <v>14</v>
      </c>
      <c r="C12" s="10" t="s">
        <v>26</v>
      </c>
      <c r="D12" s="14" t="s">
        <v>5</v>
      </c>
      <c r="E12" s="11">
        <v>4500</v>
      </c>
      <c r="F12" s="12">
        <f>Plan1!G22</f>
        <v>17</v>
      </c>
      <c r="G12" s="13">
        <f t="shared" si="0"/>
        <v>76500</v>
      </c>
      <c r="J12" s="5"/>
    </row>
    <row r="13" spans="1:10" ht="25.5">
      <c r="A13" s="8" t="s">
        <v>20</v>
      </c>
      <c r="B13" s="9" t="s">
        <v>15</v>
      </c>
      <c r="C13" s="10" t="s">
        <v>22</v>
      </c>
      <c r="D13" s="14" t="s">
        <v>5</v>
      </c>
      <c r="E13" s="11">
        <v>2000</v>
      </c>
      <c r="F13" s="12">
        <v>13.77</v>
      </c>
      <c r="G13" s="13">
        <f t="shared" si="0"/>
        <v>27540</v>
      </c>
      <c r="J13" s="5"/>
    </row>
    <row r="14" spans="1:10" ht="13.5" thickBot="1">
      <c r="A14" s="25"/>
      <c r="B14" s="26"/>
      <c r="C14" s="26"/>
      <c r="D14" s="26"/>
      <c r="E14" s="26"/>
      <c r="F14" s="26"/>
      <c r="G14" s="27"/>
    </row>
    <row r="15" spans="1:10" ht="13.5" thickBot="1">
      <c r="A15" s="57" t="s">
        <v>6</v>
      </c>
      <c r="B15" s="58"/>
      <c r="C15" s="58"/>
      <c r="D15" s="58"/>
      <c r="E15" s="58"/>
      <c r="F15" s="59"/>
      <c r="G15" s="4">
        <f>SUM(G9:G13)</f>
        <v>747200</v>
      </c>
      <c r="I15" s="6"/>
      <c r="J15" s="7"/>
    </row>
    <row r="17" spans="5:6">
      <c r="E17" t="s">
        <v>33</v>
      </c>
    </row>
    <row r="20" spans="5:6">
      <c r="E20" s="30"/>
      <c r="F20" s="30"/>
    </row>
    <row r="21" spans="5:6">
      <c r="E21" t="s">
        <v>34</v>
      </c>
    </row>
  </sheetData>
  <mergeCells count="3">
    <mergeCell ref="B3:C3"/>
    <mergeCell ref="A5:G5"/>
    <mergeCell ref="A15:F15"/>
  </mergeCells>
  <printOptions horizontalCentered="1"/>
  <pageMargins left="0.51181102362204722" right="0.51181102362204722" top="0.78740157480314965" bottom="0.78740157480314965" header="0.31496062992125984" footer="0.31496062992125984"/>
  <pageSetup scale="80" orientation="portrait" r:id="rId1"/>
  <legacyDrawing r:id="rId2"/>
  <oleObjects>
    <oleObject progId="Figura do Microsoft Photo Editor 3.0" shapeId="1843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C4:G27"/>
  <sheetViews>
    <sheetView workbookViewId="0">
      <selection activeCell="C4" sqref="C4:G27"/>
    </sheetView>
  </sheetViews>
  <sheetFormatPr defaultRowHeight="12.75"/>
  <cols>
    <col min="3" max="3" width="12" customWidth="1"/>
    <col min="4" max="4" width="17.5703125" customWidth="1"/>
    <col min="5" max="5" width="10.85546875" customWidth="1"/>
    <col min="6" max="6" width="14.85546875" customWidth="1"/>
    <col min="7" max="7" width="15" customWidth="1"/>
  </cols>
  <sheetData>
    <row r="4" spans="3:7">
      <c r="C4" s="60" t="s">
        <v>40</v>
      </c>
      <c r="D4" s="61"/>
      <c r="E4" s="61"/>
      <c r="F4" s="61"/>
      <c r="G4" s="62"/>
    </row>
    <row r="5" spans="3:7">
      <c r="C5" s="31"/>
      <c r="D5" s="63" t="s">
        <v>37</v>
      </c>
      <c r="E5" s="63"/>
      <c r="F5" s="63"/>
      <c r="G5" s="32"/>
    </row>
    <row r="6" spans="3:7">
      <c r="C6" s="33" t="s">
        <v>36</v>
      </c>
      <c r="D6" s="64" t="s">
        <v>28</v>
      </c>
      <c r="E6" s="65"/>
      <c r="F6" s="66"/>
      <c r="G6" s="35" t="s">
        <v>35</v>
      </c>
    </row>
    <row r="7" spans="3:7">
      <c r="C7" s="34" t="s">
        <v>27</v>
      </c>
      <c r="D7" s="67">
        <v>90.7</v>
      </c>
      <c r="E7" s="68"/>
      <c r="F7" s="69"/>
      <c r="G7" s="38">
        <f>MEDIAN(D7:F7)</f>
        <v>90.7</v>
      </c>
    </row>
    <row r="9" spans="3:7">
      <c r="C9" s="60" t="s">
        <v>24</v>
      </c>
      <c r="D9" s="61"/>
      <c r="E9" s="61"/>
      <c r="F9" s="61"/>
      <c r="G9" s="62"/>
    </row>
    <row r="10" spans="3:7">
      <c r="C10" s="31"/>
      <c r="D10" s="63" t="s">
        <v>37</v>
      </c>
      <c r="E10" s="63"/>
      <c r="F10" s="63"/>
      <c r="G10" s="32"/>
    </row>
    <row r="11" spans="3:7">
      <c r="C11" s="33" t="s">
        <v>36</v>
      </c>
      <c r="D11" s="36" t="s">
        <v>28</v>
      </c>
      <c r="E11" s="36" t="s">
        <v>29</v>
      </c>
      <c r="F11" s="36" t="s">
        <v>30</v>
      </c>
      <c r="G11" s="35" t="s">
        <v>35</v>
      </c>
    </row>
    <row r="12" spans="3:7">
      <c r="C12" s="34" t="s">
        <v>13</v>
      </c>
      <c r="D12" s="36">
        <v>34.26</v>
      </c>
      <c r="E12" s="36">
        <v>55.86</v>
      </c>
      <c r="F12" s="36">
        <v>56.59</v>
      </c>
      <c r="G12" s="35">
        <f>MEDIAN(D12:F12)</f>
        <v>55.86</v>
      </c>
    </row>
    <row r="14" spans="3:7">
      <c r="C14" s="60" t="s">
        <v>41</v>
      </c>
      <c r="D14" s="61"/>
      <c r="E14" s="61"/>
      <c r="F14" s="61"/>
      <c r="G14" s="62"/>
    </row>
    <row r="15" spans="3:7">
      <c r="C15" s="31"/>
      <c r="D15" s="63" t="s">
        <v>37</v>
      </c>
      <c r="E15" s="63"/>
      <c r="F15" s="63"/>
      <c r="G15" s="32"/>
    </row>
    <row r="16" spans="3:7">
      <c r="C16" s="33" t="s">
        <v>36</v>
      </c>
      <c r="D16" s="36" t="s">
        <v>28</v>
      </c>
      <c r="E16" s="36">
        <v>1</v>
      </c>
      <c r="F16" s="36">
        <v>2</v>
      </c>
      <c r="G16" s="35" t="s">
        <v>35</v>
      </c>
    </row>
    <row r="17" spans="3:7">
      <c r="C17" s="34" t="s">
        <v>14</v>
      </c>
      <c r="D17" s="37"/>
      <c r="E17" s="37">
        <v>17.829999999999998</v>
      </c>
      <c r="F17" s="37">
        <v>40.5</v>
      </c>
      <c r="G17" s="38">
        <f>MEDIAN(D17:F17)</f>
        <v>29.164999999999999</v>
      </c>
    </row>
    <row r="19" spans="3:7">
      <c r="C19" s="60" t="s">
        <v>38</v>
      </c>
      <c r="D19" s="61"/>
      <c r="E19" s="61"/>
      <c r="F19" s="61"/>
      <c r="G19" s="62"/>
    </row>
    <row r="20" spans="3:7">
      <c r="C20" s="31"/>
      <c r="D20" s="63" t="s">
        <v>37</v>
      </c>
      <c r="E20" s="63"/>
      <c r="F20" s="63"/>
      <c r="G20" s="32"/>
    </row>
    <row r="21" spans="3:7">
      <c r="C21" s="33" t="s">
        <v>36</v>
      </c>
      <c r="D21" s="36" t="s">
        <v>28</v>
      </c>
      <c r="E21" s="36" t="s">
        <v>31</v>
      </c>
      <c r="F21" s="36" t="s">
        <v>32</v>
      </c>
      <c r="G21" s="35" t="s">
        <v>35</v>
      </c>
    </row>
    <row r="22" spans="3:7">
      <c r="C22" s="34" t="s">
        <v>14</v>
      </c>
      <c r="D22" s="37">
        <v>13</v>
      </c>
      <c r="E22" s="37">
        <v>17</v>
      </c>
      <c r="F22" s="37">
        <v>18.3</v>
      </c>
      <c r="G22" s="38">
        <f>MEDIAN(D22:F22)</f>
        <v>17</v>
      </c>
    </row>
    <row r="24" spans="3:7">
      <c r="C24" s="60" t="s">
        <v>39</v>
      </c>
      <c r="D24" s="61"/>
      <c r="E24" s="61"/>
      <c r="F24" s="61"/>
      <c r="G24" s="62"/>
    </row>
    <row r="25" spans="3:7">
      <c r="C25" s="31"/>
      <c r="D25" s="63" t="s">
        <v>37</v>
      </c>
      <c r="E25" s="63"/>
      <c r="F25" s="63"/>
      <c r="G25" s="32"/>
    </row>
    <row r="26" spans="3:7">
      <c r="C26" s="33" t="s">
        <v>36</v>
      </c>
      <c r="D26" s="36" t="s">
        <v>28</v>
      </c>
      <c r="E26" s="36">
        <v>1</v>
      </c>
      <c r="F26" s="36">
        <v>2</v>
      </c>
      <c r="G26" s="35" t="s">
        <v>35</v>
      </c>
    </row>
    <row r="27" spans="3:7">
      <c r="C27" s="34" t="s">
        <v>15</v>
      </c>
      <c r="D27" s="37"/>
      <c r="E27" s="37">
        <v>14.28</v>
      </c>
      <c r="F27" s="37">
        <v>13.26</v>
      </c>
      <c r="G27" s="38">
        <f>MEDIAN(D27:F27)</f>
        <v>13.77</v>
      </c>
    </row>
  </sheetData>
  <mergeCells count="12">
    <mergeCell ref="C24:G24"/>
    <mergeCell ref="D25:F25"/>
    <mergeCell ref="D20:F20"/>
    <mergeCell ref="C4:G4"/>
    <mergeCell ref="D5:F5"/>
    <mergeCell ref="C9:G9"/>
    <mergeCell ref="D10:F10"/>
    <mergeCell ref="D6:F6"/>
    <mergeCell ref="D7:F7"/>
    <mergeCell ref="C14:G14"/>
    <mergeCell ref="D15:F15"/>
    <mergeCell ref="C19:G19"/>
  </mergeCells>
  <printOptions horizontalCentered="1"/>
  <pageMargins left="0.9055118110236221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9:G25"/>
  <sheetViews>
    <sheetView topLeftCell="A15" workbookViewId="0">
      <selection activeCell="C20" sqref="C20:G25"/>
    </sheetView>
  </sheetViews>
  <sheetFormatPr defaultRowHeight="12.75"/>
  <cols>
    <col min="4" max="4" width="16.42578125" customWidth="1"/>
    <col min="5" max="5" width="40.42578125" customWidth="1"/>
    <col min="7" max="7" width="13.28515625" customWidth="1"/>
  </cols>
  <sheetData>
    <row r="19" spans="3:7" ht="13.5" thickBot="1"/>
    <row r="20" spans="3:7" ht="21" customHeight="1">
      <c r="C20" s="39" t="s">
        <v>42</v>
      </c>
      <c r="D20" s="40" t="s">
        <v>0</v>
      </c>
      <c r="E20" s="40" t="s">
        <v>21</v>
      </c>
      <c r="F20" s="40" t="s">
        <v>1</v>
      </c>
      <c r="G20" s="53" t="s">
        <v>3</v>
      </c>
    </row>
    <row r="21" spans="3:7" ht="25.5">
      <c r="C21" s="41" t="s">
        <v>16</v>
      </c>
      <c r="D21" s="42" t="s">
        <v>27</v>
      </c>
      <c r="E21" s="51" t="s">
        <v>23</v>
      </c>
      <c r="F21" s="43" t="s">
        <v>5</v>
      </c>
      <c r="G21" s="44">
        <v>90.7</v>
      </c>
    </row>
    <row r="22" spans="3:7" ht="25.5">
      <c r="C22" s="41" t="s">
        <v>17</v>
      </c>
      <c r="D22" s="42" t="s">
        <v>13</v>
      </c>
      <c r="E22" s="51" t="s">
        <v>24</v>
      </c>
      <c r="F22" s="43" t="s">
        <v>5</v>
      </c>
      <c r="G22" s="44">
        <f>Resumo!F10</f>
        <v>55.86</v>
      </c>
    </row>
    <row r="23" spans="3:7" ht="25.5">
      <c r="C23" s="45" t="s">
        <v>18</v>
      </c>
      <c r="D23" s="42" t="s">
        <v>12</v>
      </c>
      <c r="E23" s="51" t="s">
        <v>25</v>
      </c>
      <c r="F23" s="43" t="s">
        <v>5</v>
      </c>
      <c r="G23" s="44">
        <v>29.17</v>
      </c>
    </row>
    <row r="24" spans="3:7" ht="25.5">
      <c r="C24" s="45" t="s">
        <v>19</v>
      </c>
      <c r="D24" s="42" t="s">
        <v>14</v>
      </c>
      <c r="E24" s="51" t="s">
        <v>26</v>
      </c>
      <c r="F24" s="46" t="s">
        <v>5</v>
      </c>
      <c r="G24" s="44">
        <f>Resumo!F12</f>
        <v>17</v>
      </c>
    </row>
    <row r="25" spans="3:7" ht="26.25" thickBot="1">
      <c r="C25" s="47" t="s">
        <v>20</v>
      </c>
      <c r="D25" s="48" t="s">
        <v>15</v>
      </c>
      <c r="E25" s="52" t="s">
        <v>22</v>
      </c>
      <c r="F25" s="49" t="s">
        <v>5</v>
      </c>
      <c r="G25" s="50">
        <v>13.77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</vt:lpstr>
      <vt:lpstr>Plan1</vt:lpstr>
      <vt:lpstr>Plan2</vt:lpstr>
      <vt:lpstr>Plan1!Area_de_impressao</vt:lpstr>
      <vt:lpstr>Resumo!Area_de_impressao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Augusto Bezerra de Assis Junior</cp:lastModifiedBy>
  <cp:lastPrinted>2017-11-23T22:34:00Z</cp:lastPrinted>
  <dcterms:created xsi:type="dcterms:W3CDTF">2008-09-30T13:15:08Z</dcterms:created>
  <dcterms:modified xsi:type="dcterms:W3CDTF">2017-11-28T17:24:34Z</dcterms:modified>
</cp:coreProperties>
</file>